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ttnerova\Desktop\"/>
    </mc:Choice>
  </mc:AlternateContent>
  <xr:revisionPtr revIDLastSave="0" documentId="10_ncr:8100000_{1F8F0E7A-27E4-4802-8AAA-CB036F305EE7}" xr6:coauthVersionLast="34" xr6:coauthVersionMax="34" xr10:uidLastSave="{00000000-0000-0000-0000-000000000000}"/>
  <bookViews>
    <workbookView xWindow="360" yWindow="90" windowWidth="14355" windowHeight="4680" activeTab="4" xr2:uid="{00000000-000D-0000-FFFF-FFFF00000000}"/>
  </bookViews>
  <sheets>
    <sheet name="List1" sheetId="6" r:id="rId1"/>
    <sheet name="materiál" sheetId="1" r:id="rId2"/>
    <sheet name="AT stanice" sheetId="2" r:id="rId3"/>
    <sheet name="montáž" sheetId="5" r:id="rId4"/>
    <sheet name="celkem" sheetId="4" r:id="rId5"/>
  </sheets>
  <calcPr calcId="162913"/>
</workbook>
</file>

<file path=xl/calcChain.xml><?xml version="1.0" encoding="utf-8"?>
<calcChain xmlns="http://schemas.openxmlformats.org/spreadsheetml/2006/main">
  <c r="G24" i="2" l="1"/>
  <c r="G34" i="2" s="1"/>
  <c r="H16" i="1"/>
  <c r="H35" i="1"/>
  <c r="H17" i="1"/>
  <c r="H15" i="1"/>
  <c r="H6" i="1"/>
  <c r="H14" i="5"/>
  <c r="H15" i="5" s="1"/>
  <c r="C17" i="4"/>
  <c r="C25" i="4" s="1"/>
  <c r="C18" i="4"/>
  <c r="C26" i="4"/>
  <c r="H27" i="1"/>
  <c r="H26" i="1"/>
  <c r="H7" i="1"/>
  <c r="H5" i="1"/>
  <c r="H8" i="1"/>
  <c r="H10" i="1"/>
  <c r="H11" i="1"/>
  <c r="H12" i="1"/>
  <c r="H13" i="1"/>
  <c r="H18" i="1"/>
  <c r="H19" i="1"/>
  <c r="H20" i="1"/>
  <c r="H22" i="1"/>
  <c r="H23" i="1"/>
  <c r="H24" i="1"/>
  <c r="H25" i="1"/>
  <c r="H29" i="1"/>
  <c r="H30" i="1"/>
  <c r="H31" i="1"/>
  <c r="H32" i="1"/>
  <c r="H34" i="1"/>
  <c r="H36" i="1"/>
  <c r="H37" i="1"/>
  <c r="H38" i="1"/>
  <c r="H4" i="1"/>
  <c r="C6" i="4" l="1"/>
  <c r="C16" i="4" s="1"/>
  <c r="C24" i="4" s="1"/>
  <c r="H16" i="5"/>
  <c r="G35" i="2"/>
  <c r="C9" i="4"/>
  <c r="C19" i="4" s="1"/>
  <c r="H40" i="1"/>
  <c r="C5" i="4" s="1"/>
  <c r="C12" i="4" l="1"/>
  <c r="C27" i="4"/>
  <c r="C15" i="4"/>
  <c r="C21" i="4" s="1"/>
  <c r="H41" i="1"/>
  <c r="H42" i="1"/>
  <c r="C23" i="4" l="1"/>
  <c r="C29" i="4" s="1"/>
</calcChain>
</file>

<file path=xl/sharedStrings.xml><?xml version="1.0" encoding="utf-8"?>
<sst xmlns="http://schemas.openxmlformats.org/spreadsheetml/2006/main" count="227" uniqueCount="99">
  <si>
    <t>název zboží, materiál</t>
  </si>
  <si>
    <t>množství</t>
  </si>
  <si>
    <t>cena za kus</t>
  </si>
  <si>
    <t>cena celkem</t>
  </si>
  <si>
    <t>ks</t>
  </si>
  <si>
    <t>kč</t>
  </si>
  <si>
    <t>Spotřební materiál + PPR</t>
  </si>
  <si>
    <t>Cena materiálu závlahy celkem: ( bez DPH)</t>
  </si>
  <si>
    <t>katalogové označení</t>
  </si>
  <si>
    <t>Cena celkem: (bez DPH)</t>
  </si>
  <si>
    <t>Cena celkem: (s DPH)</t>
  </si>
  <si>
    <t>m</t>
  </si>
  <si>
    <t>soubor</t>
  </si>
  <si>
    <t>Cena celkem - materiál</t>
  </si>
  <si>
    <t>CENA KOMPLETNÍHO DÍLA: (bez DPH)</t>
  </si>
  <si>
    <t>Postřikovač 179 l/min. 5,5 Bar</t>
  </si>
  <si>
    <t>Postřikovač 130l/min  5,5 Bar</t>
  </si>
  <si>
    <t>Postřikovač 90l/min  5,5 Bar</t>
  </si>
  <si>
    <t>Kryty k postřikovačům s umělou trávou</t>
  </si>
  <si>
    <t>Modul pro rozšířšní o 4 stanice</t>
  </si>
  <si>
    <t>Modul pro rozšířšní o 8 stanic</t>
  </si>
  <si>
    <t>Dešťový senzor</t>
  </si>
  <si>
    <t>Elektrokabel CYKY 2 x 1.5</t>
  </si>
  <si>
    <t>Koleno 50 x 6/4" (č.2)</t>
  </si>
  <si>
    <t>Koleno 50 x 1 (č.2)</t>
  </si>
  <si>
    <t>Koleno 63 x 6/4" (č.2)</t>
  </si>
  <si>
    <t>Spojka 50 x6/4" (č.2)</t>
  </si>
  <si>
    <t>Spojka 63 x 2" (č.1)</t>
  </si>
  <si>
    <t>T kus 63 x 2" (č.2)</t>
  </si>
  <si>
    <t>T kus 50 x 63 x 50</t>
  </si>
  <si>
    <t>T kus 50 x 6/4" x 50 (č.2)</t>
  </si>
  <si>
    <t>PE - trubka 50</t>
  </si>
  <si>
    <t>PE - trubka 63</t>
  </si>
  <si>
    <t>Připojovací kloubové spojení 1" x 1</t>
  </si>
  <si>
    <t>Připojovací kloubové spojení 6/4" x 6/4"</t>
  </si>
  <si>
    <t>DPH</t>
  </si>
  <si>
    <t>Cena materiálu závlah ( celkem)</t>
  </si>
  <si>
    <t>Závlaha fotbalového hřiště-13 + 4 postřikovačů</t>
  </si>
  <si>
    <t>Systém automatických závlah</t>
  </si>
  <si>
    <t>Rekapitulace rozpočtu:</t>
  </si>
  <si>
    <t>Materál závlahy: (bez DPH)</t>
  </si>
  <si>
    <t>Práce a doprava závlahy: (bez DPH)</t>
  </si>
  <si>
    <t>Komplet přečerpávací soustavy (bez DPH)</t>
  </si>
  <si>
    <t>Materál závlahy:  - DPH</t>
  </si>
  <si>
    <t>Práce a doprava závlahy: - DPH</t>
  </si>
  <si>
    <t>Komplet přečerpávací soustavy - DPH</t>
  </si>
  <si>
    <t>Komplet AT stanice ( bez DPH)</t>
  </si>
  <si>
    <t>Komplet šachta + jímka (bez DPH)</t>
  </si>
  <si>
    <t>Komplet šachta + jímka - DPH</t>
  </si>
  <si>
    <t>Komplet AT stanice - DPH</t>
  </si>
  <si>
    <t>CELKEM DPH</t>
  </si>
  <si>
    <t>Materál závlahy: (s DPH)</t>
  </si>
  <si>
    <t>Práce a doprava závlahy: (s DPH)</t>
  </si>
  <si>
    <t>CENA KOMPLETNÍHO DÍLA: ( s DPH)</t>
  </si>
  <si>
    <t>Komplet přečerpávací soustavy (s DPH)</t>
  </si>
  <si>
    <t>Komplet šachta + jímka (s DPH)</t>
  </si>
  <si>
    <t>Komplet AT stanice ( s DPH)</t>
  </si>
  <si>
    <t>Montáž systému závlah:</t>
  </si>
  <si>
    <t>( kompletace, seřízení, zaškolení, 1.zazimování a uvedení do provozu)</t>
  </si>
  <si>
    <t>( včetně usazení postřikovačů, zahrnutí, zhutnění)</t>
  </si>
  <si>
    <t>Výkopové práce:</t>
  </si>
  <si>
    <t>DPH 21%</t>
  </si>
  <si>
    <t>Celková cena s DPH:</t>
  </si>
  <si>
    <t>Celková cena bez DPH:</t>
  </si>
  <si>
    <t>PE - trubka 32</t>
  </si>
  <si>
    <t>El.magn ventil 6/4"</t>
  </si>
  <si>
    <t>Ponorné sondy do jímky</t>
  </si>
  <si>
    <t>Pancéřová hadice flexo 1m s kolenem</t>
  </si>
  <si>
    <t>Příslušenství (manometr, zp.a poj. ventil, tlak spínač)</t>
  </si>
  <si>
    <t>PE trubky, PE spojky</t>
  </si>
  <si>
    <t>Montáž AT stanice</t>
  </si>
  <si>
    <t>Přivedení el. zdroje z rozvodny k čerpací stanici:</t>
  </si>
  <si>
    <t>CYKY 5*2,5</t>
  </si>
  <si>
    <t xml:space="preserve">COPOFLEX - chránička </t>
  </si>
  <si>
    <t>PE potrubí pr.50</t>
  </si>
  <si>
    <t>Kulový ventil 2"</t>
  </si>
  <si>
    <t>Ventil box Standart</t>
  </si>
  <si>
    <t>Přivedení vod. zdroje pro trénin. hřiště:</t>
  </si>
  <si>
    <t>AT stanice:</t>
  </si>
  <si>
    <t>Navrtávací pas 63x6/4"</t>
  </si>
  <si>
    <t>CENOVÁ NABÍDKA</t>
  </si>
  <si>
    <t xml:space="preserve"> AUTOMATICKÝCH ZÁVLAH</t>
  </si>
  <si>
    <t>Navrtávací pas 63x1"</t>
  </si>
  <si>
    <t xml:space="preserve"> Komplet čerpadla, Technický prostor, Akumulační nádrž</t>
  </si>
  <si>
    <t>Elektrorozvaděč</t>
  </si>
  <si>
    <t>koleno 63x63</t>
  </si>
  <si>
    <t>Tkus 63x63x63</t>
  </si>
  <si>
    <t>Doprava , ubytování</t>
  </si>
  <si>
    <t>FOTBALOVÉ HŘIŠTĚ VIKÝŘOVICE</t>
  </si>
  <si>
    <t>Řídící jednotka - 18 STANIC</t>
  </si>
  <si>
    <t>El. magn. ventil 1"</t>
  </si>
  <si>
    <t>Vertikální čerpadlo  18/11 (2"*2")</t>
  </si>
  <si>
    <t>Tlaková nádoba LS 100 vertikal</t>
  </si>
  <si>
    <t xml:space="preserve">Dvojhlídání hladiny </t>
  </si>
  <si>
    <t xml:space="preserve">Postřikovač </t>
  </si>
  <si>
    <t>Podzemní nádrž 30m3</t>
  </si>
  <si>
    <t>Podzemní nádrž 30m3 - Usazení včetně bagrování, betonáže, jeřábu</t>
  </si>
  <si>
    <t>Filtr  2"AA 100mikronů PN16, Qmax=5l/s</t>
  </si>
  <si>
    <t>Sací koš 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</si>
</sst>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č_-;\-* #,##0.00\ _K_č_-;_-* &quot;-&quot;??\ _K_č_-;_-@_-"/>
    <numFmt numFmtId="164" formatCode="#,##0_ ;\-#,##0\ "/>
    <numFmt numFmtId="165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/>
    <xf numFmtId="0" fontId="4" fillId="0" borderId="3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3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/>
    </xf>
    <xf numFmtId="164" fontId="4" fillId="0" borderId="6" xfId="0" applyNumberFormat="1" applyFont="1" applyBorder="1" applyAlignment="1">
      <alignment horizontal="center"/>
    </xf>
    <xf numFmtId="1" fontId="4" fillId="0" borderId="7" xfId="0" applyNumberFormat="1" applyFont="1" applyBorder="1"/>
    <xf numFmtId="1" fontId="4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/>
    <xf numFmtId="0" fontId="3" fillId="0" borderId="9" xfId="0" applyFont="1" applyBorder="1"/>
    <xf numFmtId="0" fontId="3" fillId="0" borderId="0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10" xfId="0" applyFont="1" applyBorder="1" applyAlignment="1">
      <alignment horizontal="right"/>
    </xf>
    <xf numFmtId="0" fontId="5" fillId="0" borderId="9" xfId="0" applyFont="1" applyBorder="1"/>
    <xf numFmtId="0" fontId="3" fillId="0" borderId="11" xfId="0" applyFont="1" applyBorder="1"/>
    <xf numFmtId="3" fontId="3" fillId="0" borderId="11" xfId="1" applyNumberFormat="1" applyFont="1" applyBorder="1" applyAlignment="1">
      <alignment horizontal="right" vertical="center"/>
    </xf>
    <xf numFmtId="0" fontId="5" fillId="0" borderId="11" xfId="0" applyFont="1" applyBorder="1"/>
    <xf numFmtId="3" fontId="3" fillId="0" borderId="0" xfId="1" applyNumberFormat="1" applyFont="1" applyAlignment="1">
      <alignment horizontal="right" vertical="center"/>
    </xf>
    <xf numFmtId="0" fontId="3" fillId="0" borderId="13" xfId="0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165" fontId="0" fillId="0" borderId="0" xfId="0" applyNumberFormat="1"/>
    <xf numFmtId="0" fontId="0" fillId="0" borderId="1" xfId="0" applyBorder="1"/>
    <xf numFmtId="165" fontId="0" fillId="0" borderId="1" xfId="0" applyNumberFormat="1" applyBorder="1"/>
    <xf numFmtId="0" fontId="0" fillId="0" borderId="18" xfId="0" applyBorder="1"/>
    <xf numFmtId="0" fontId="0" fillId="0" borderId="19" xfId="0" applyBorder="1"/>
    <xf numFmtId="165" fontId="0" fillId="0" borderId="20" xfId="0" applyNumberFormat="1" applyBorder="1"/>
    <xf numFmtId="0" fontId="0" fillId="0" borderId="21" xfId="0" applyBorder="1"/>
    <xf numFmtId="165" fontId="0" fillId="0" borderId="22" xfId="0" applyNumberFormat="1" applyBorder="1"/>
    <xf numFmtId="0" fontId="0" fillId="0" borderId="23" xfId="0" applyBorder="1"/>
    <xf numFmtId="0" fontId="0" fillId="0" borderId="24" xfId="0" applyBorder="1"/>
    <xf numFmtId="165" fontId="0" fillId="0" borderId="25" xfId="0" applyNumberFormat="1" applyBorder="1"/>
    <xf numFmtId="0" fontId="6" fillId="2" borderId="0" xfId="0" applyFont="1" applyFill="1"/>
    <xf numFmtId="165" fontId="6" fillId="2" borderId="0" xfId="0" applyNumberFormat="1" applyFont="1" applyFill="1"/>
    <xf numFmtId="0" fontId="8" fillId="0" borderId="0" xfId="0" applyFont="1"/>
    <xf numFmtId="165" fontId="0" fillId="0" borderId="3" xfId="0" applyNumberFormat="1" applyBorder="1"/>
    <xf numFmtId="0" fontId="9" fillId="0" borderId="0" xfId="2" applyAlignment="1" applyProtection="1"/>
    <xf numFmtId="3" fontId="0" fillId="0" borderId="0" xfId="0" applyNumberFormat="1" applyAlignment="1">
      <alignment horizontal="left"/>
    </xf>
    <xf numFmtId="3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/>
    </xf>
    <xf numFmtId="0" fontId="5" fillId="0" borderId="0" xfId="0" applyFont="1" applyBorder="1"/>
    <xf numFmtId="3" fontId="5" fillId="0" borderId="0" xfId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 vertical="center"/>
    </xf>
    <xf numFmtId="0" fontId="3" fillId="0" borderId="14" xfId="0" applyFont="1" applyBorder="1"/>
    <xf numFmtId="0" fontId="3" fillId="0" borderId="12" xfId="0" applyFont="1" applyBorder="1" applyAlignment="1">
      <alignment horizontal="right"/>
    </xf>
    <xf numFmtId="0" fontId="2" fillId="0" borderId="9" xfId="0" applyFont="1" applyFill="1" applyBorder="1"/>
    <xf numFmtId="0" fontId="2" fillId="0" borderId="9" xfId="0" applyFont="1" applyBorder="1"/>
    <xf numFmtId="0" fontId="3" fillId="0" borderId="31" xfId="0" applyFont="1" applyBorder="1"/>
    <xf numFmtId="0" fontId="3" fillId="0" borderId="26" xfId="0" applyFont="1" applyBorder="1"/>
    <xf numFmtId="0" fontId="3" fillId="0" borderId="28" xfId="0" applyFont="1" applyBorder="1"/>
    <xf numFmtId="3" fontId="3" fillId="0" borderId="9" xfId="0" applyNumberFormat="1" applyFont="1" applyBorder="1"/>
    <xf numFmtId="0" fontId="3" fillId="0" borderId="29" xfId="0" applyFont="1" applyBorder="1"/>
    <xf numFmtId="0" fontId="3" fillId="0" borderId="30" xfId="0" applyFont="1" applyBorder="1"/>
    <xf numFmtId="0" fontId="2" fillId="0" borderId="27" xfId="0" applyFont="1" applyBorder="1"/>
    <xf numFmtId="0" fontId="3" fillId="0" borderId="27" xfId="0" applyFont="1" applyBorder="1"/>
    <xf numFmtId="0" fontId="3" fillId="0" borderId="1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/>
    <xf numFmtId="0" fontId="5" fillId="0" borderId="11" xfId="0" applyFont="1" applyBorder="1" applyAlignment="1"/>
    <xf numFmtId="0" fontId="3" fillId="0" borderId="33" xfId="0" applyFont="1" applyBorder="1"/>
    <xf numFmtId="3" fontId="3" fillId="0" borderId="13" xfId="0" applyNumberFormat="1" applyFont="1" applyBorder="1"/>
    <xf numFmtId="3" fontId="3" fillId="0" borderId="11" xfId="0" applyNumberFormat="1" applyFont="1" applyBorder="1"/>
    <xf numFmtId="3" fontId="3" fillId="0" borderId="14" xfId="1" applyNumberFormat="1" applyFont="1" applyBorder="1" applyAlignment="1">
      <alignment horizontal="right" vertical="center"/>
    </xf>
    <xf numFmtId="3" fontId="5" fillId="0" borderId="11" xfId="1" applyNumberFormat="1" applyFont="1" applyBorder="1" applyAlignment="1">
      <alignment horizontal="right" vertical="center"/>
    </xf>
    <xf numFmtId="0" fontId="3" fillId="0" borderId="33" xfId="0" applyFont="1" applyBorder="1" applyAlignment="1">
      <alignment horizontal="left"/>
    </xf>
    <xf numFmtId="0" fontId="3" fillId="0" borderId="33" xfId="0" applyFont="1" applyBorder="1" applyAlignment="1"/>
    <xf numFmtId="0" fontId="5" fillId="0" borderId="33" xfId="0" applyFont="1" applyBorder="1" applyAlignment="1"/>
    <xf numFmtId="3" fontId="10" fillId="2" borderId="2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/>
    <xf numFmtId="0" fontId="6" fillId="2" borderId="5" xfId="0" applyFont="1" applyFill="1" applyBorder="1"/>
    <xf numFmtId="0" fontId="6" fillId="2" borderId="9" xfId="0" applyFont="1" applyFill="1" applyBorder="1"/>
    <xf numFmtId="0" fontId="6" fillId="2" borderId="11" xfId="0" applyFont="1" applyFill="1" applyBorder="1"/>
    <xf numFmtId="0" fontId="6" fillId="2" borderId="10" xfId="0" applyFont="1" applyFill="1" applyBorder="1"/>
    <xf numFmtId="0" fontId="6" fillId="2" borderId="32" xfId="0" applyFont="1" applyFill="1" applyBorder="1"/>
    <xf numFmtId="3" fontId="6" fillId="2" borderId="11" xfId="1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/>
    </xf>
    <xf numFmtId="0" fontId="6" fillId="2" borderId="14" xfId="0" applyFont="1" applyFill="1" applyBorder="1"/>
    <xf numFmtId="0" fontId="6" fillId="2" borderId="12" xfId="0" applyFont="1" applyFill="1" applyBorder="1"/>
    <xf numFmtId="0" fontId="6" fillId="2" borderId="33" xfId="0" applyFont="1" applyFill="1" applyBorder="1"/>
    <xf numFmtId="3" fontId="6" fillId="2" borderId="0" xfId="1" applyNumberFormat="1" applyFont="1" applyFill="1" applyAlignment="1">
      <alignment horizontal="right" vertical="center"/>
    </xf>
    <xf numFmtId="0" fontId="6" fillId="2" borderId="13" xfId="0" applyFont="1" applyFill="1" applyBorder="1"/>
    <xf numFmtId="3" fontId="6" fillId="2" borderId="1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/>
    <xf numFmtId="0" fontId="4" fillId="3" borderId="0" xfId="0" applyFont="1" applyFill="1" applyBorder="1"/>
    <xf numFmtId="0" fontId="4" fillId="3" borderId="0" xfId="0" applyFont="1" applyFill="1"/>
    <xf numFmtId="0" fontId="12" fillId="0" borderId="0" xfId="0" applyFont="1"/>
    <xf numFmtId="0" fontId="5" fillId="0" borderId="0" xfId="0" applyFont="1" applyBorder="1" applyAlignment="1"/>
    <xf numFmtId="0" fontId="3" fillId="0" borderId="10" xfId="0" applyFont="1" applyBorder="1" applyAlignment="1"/>
    <xf numFmtId="0" fontId="3" fillId="0" borderId="0" xfId="0" applyFont="1" applyBorder="1" applyAlignment="1"/>
    <xf numFmtId="3" fontId="3" fillId="0" borderId="9" xfId="1" applyNumberFormat="1" applyFont="1" applyBorder="1" applyAlignment="1">
      <alignment horizontal="right" vertical="center"/>
    </xf>
    <xf numFmtId="0" fontId="0" fillId="3" borderId="0" xfId="0" applyFill="1" applyBorder="1"/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3">
    <cellStyle name="Čárka" xfId="1" builtinId="3"/>
    <cellStyle name="Hypertextový odkaz" xfId="2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8"/>
  <sheetViews>
    <sheetView workbookViewId="0">
      <selection activeCell="A7" sqref="A7:I7"/>
    </sheetView>
  </sheetViews>
  <sheetFormatPr defaultRowHeight="15" x14ac:dyDescent="0.25"/>
  <sheetData>
    <row r="3" spans="1:9" ht="36" x14ac:dyDescent="0.55000000000000004">
      <c r="A3" s="112" t="s">
        <v>80</v>
      </c>
      <c r="B3" s="112"/>
      <c r="C3" s="112"/>
      <c r="D3" s="112"/>
      <c r="E3" s="112"/>
      <c r="F3" s="112"/>
      <c r="G3" s="112"/>
      <c r="H3" s="112"/>
      <c r="I3" s="112"/>
    </row>
    <row r="4" spans="1:9" ht="36" x14ac:dyDescent="0.55000000000000004">
      <c r="A4" s="112" t="s">
        <v>81</v>
      </c>
      <c r="B4" s="112"/>
      <c r="C4" s="112"/>
      <c r="D4" s="112"/>
      <c r="E4" s="112"/>
      <c r="F4" s="112"/>
      <c r="G4" s="112"/>
      <c r="H4" s="112"/>
      <c r="I4" s="112"/>
    </row>
    <row r="5" spans="1:9" ht="36" x14ac:dyDescent="0.55000000000000004">
      <c r="B5" s="106"/>
      <c r="C5" s="106"/>
      <c r="D5" s="106"/>
      <c r="E5" s="106"/>
      <c r="F5" s="106"/>
    </row>
    <row r="6" spans="1:9" ht="36" x14ac:dyDescent="0.55000000000000004">
      <c r="A6" s="106"/>
    </row>
    <row r="7" spans="1:9" ht="36" x14ac:dyDescent="0.55000000000000004">
      <c r="A7" s="112" t="s">
        <v>88</v>
      </c>
      <c r="B7" s="112"/>
      <c r="C7" s="112"/>
      <c r="D7" s="112"/>
      <c r="E7" s="112"/>
      <c r="F7" s="112"/>
      <c r="G7" s="112"/>
      <c r="H7" s="112"/>
      <c r="I7" s="112"/>
    </row>
    <row r="8" spans="1:9" ht="36" x14ac:dyDescent="0.55000000000000004">
      <c r="A8" s="106"/>
    </row>
  </sheetData>
  <mergeCells count="3">
    <mergeCell ref="A3:I3"/>
    <mergeCell ref="A4:I4"/>
    <mergeCell ref="A7:I7"/>
  </mergeCells>
  <printOptions verticalCentered="1"/>
  <pageMargins left="0.70866141732283472" right="0.70866141732283472" top="0.78740157480314965" bottom="1.9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topLeftCell="A16" zoomScaleNormal="100" workbookViewId="0">
      <selection activeCell="L6" sqref="L6"/>
    </sheetView>
  </sheetViews>
  <sheetFormatPr defaultRowHeight="15" x14ac:dyDescent="0.25"/>
  <cols>
    <col min="1" max="1" width="14.85546875" style="1" customWidth="1"/>
    <col min="2" max="2" width="38.5703125" style="1" customWidth="1"/>
    <col min="3" max="3" width="30.28515625" style="1" hidden="1" customWidth="1"/>
    <col min="4" max="4" width="11.85546875" customWidth="1"/>
    <col min="5" max="5" width="2.7109375" customWidth="1"/>
    <col min="6" max="6" width="15" customWidth="1"/>
    <col min="7" max="7" width="4.140625" customWidth="1"/>
    <col min="8" max="8" width="11.5703125" customWidth="1"/>
    <col min="9" max="9" width="4.28515625" customWidth="1"/>
  </cols>
  <sheetData>
    <row r="1" spans="1:11" ht="43.5" customHeight="1" x14ac:dyDescent="0.25">
      <c r="A1" s="113" t="s">
        <v>38</v>
      </c>
      <c r="B1" s="113"/>
      <c r="C1" s="113"/>
      <c r="D1" s="113"/>
      <c r="E1" s="113"/>
      <c r="F1" s="113"/>
      <c r="G1" s="113"/>
      <c r="H1" s="113"/>
      <c r="I1" s="113"/>
    </row>
    <row r="2" spans="1:11" ht="27" customHeight="1" thickBot="1" x14ac:dyDescent="0.3">
      <c r="A2" s="114" t="s">
        <v>37</v>
      </c>
      <c r="B2" s="114"/>
      <c r="C2" s="114"/>
      <c r="D2" s="114"/>
      <c r="E2" s="114"/>
      <c r="F2" s="114"/>
      <c r="G2" s="114"/>
      <c r="H2" s="114"/>
      <c r="I2" s="114"/>
    </row>
    <row r="3" spans="1:11" ht="33.75" customHeight="1" thickBot="1" x14ac:dyDescent="0.3">
      <c r="A3" s="32" t="s">
        <v>8</v>
      </c>
      <c r="B3" s="33" t="s">
        <v>0</v>
      </c>
      <c r="C3" s="34"/>
      <c r="D3" s="119" t="s">
        <v>1</v>
      </c>
      <c r="E3" s="119"/>
      <c r="F3" s="119" t="s">
        <v>2</v>
      </c>
      <c r="G3" s="119"/>
      <c r="H3" s="119" t="s">
        <v>3</v>
      </c>
      <c r="I3" s="120"/>
    </row>
    <row r="4" spans="1:11" ht="11.1" customHeight="1" x14ac:dyDescent="0.25">
      <c r="A4" s="18"/>
      <c r="B4" s="19" t="s">
        <v>15</v>
      </c>
      <c r="C4" s="6"/>
      <c r="D4" s="14">
        <v>10</v>
      </c>
      <c r="E4" s="15" t="s">
        <v>4</v>
      </c>
      <c r="F4" s="16"/>
      <c r="G4" s="17" t="s">
        <v>5</v>
      </c>
      <c r="H4" s="12">
        <f>D4*F4</f>
        <v>0</v>
      </c>
      <c r="I4" s="13" t="s">
        <v>5</v>
      </c>
    </row>
    <row r="5" spans="1:11" ht="11.1" customHeight="1" x14ac:dyDescent="0.25">
      <c r="A5" s="3"/>
      <c r="B5" s="5" t="s">
        <v>16</v>
      </c>
      <c r="C5" s="6"/>
      <c r="D5" s="7">
        <v>6</v>
      </c>
      <c r="E5" s="8" t="s">
        <v>4</v>
      </c>
      <c r="F5" s="10"/>
      <c r="G5" s="9" t="s">
        <v>5</v>
      </c>
      <c r="H5" s="10">
        <f t="shared" ref="H5:H38" si="0">D5*F5</f>
        <v>0</v>
      </c>
      <c r="I5" s="11" t="s">
        <v>5</v>
      </c>
      <c r="K5" s="4"/>
    </row>
    <row r="6" spans="1:11" ht="11.1" customHeight="1" x14ac:dyDescent="0.25">
      <c r="A6" s="3"/>
      <c r="B6" s="5" t="s">
        <v>94</v>
      </c>
      <c r="C6" s="6"/>
      <c r="D6" s="7">
        <v>4</v>
      </c>
      <c r="E6" s="8" t="s">
        <v>4</v>
      </c>
      <c r="F6" s="10"/>
      <c r="G6" s="9" t="s">
        <v>5</v>
      </c>
      <c r="H6" s="10">
        <f>D6*F6</f>
        <v>0</v>
      </c>
      <c r="I6" s="11" t="s">
        <v>5</v>
      </c>
      <c r="K6" s="4"/>
    </row>
    <row r="7" spans="1:11" ht="11.1" customHeight="1" x14ac:dyDescent="0.25">
      <c r="A7" s="3"/>
      <c r="B7" s="5" t="s">
        <v>17</v>
      </c>
      <c r="C7" s="6"/>
      <c r="D7" s="7">
        <v>0</v>
      </c>
      <c r="E7" s="8" t="s">
        <v>4</v>
      </c>
      <c r="F7" s="10"/>
      <c r="G7" s="9" t="s">
        <v>5</v>
      </c>
      <c r="H7" s="10">
        <f>D7*F7</f>
        <v>0</v>
      </c>
      <c r="I7" s="11" t="s">
        <v>5</v>
      </c>
    </row>
    <row r="8" spans="1:11" ht="11.1" customHeight="1" x14ac:dyDescent="0.25">
      <c r="A8" s="3"/>
      <c r="B8" s="5" t="s">
        <v>18</v>
      </c>
      <c r="C8" s="6"/>
      <c r="D8" s="7">
        <v>0</v>
      </c>
      <c r="E8" s="8" t="s">
        <v>4</v>
      </c>
      <c r="F8" s="10"/>
      <c r="G8" s="9" t="s">
        <v>5</v>
      </c>
      <c r="H8" s="10">
        <f t="shared" si="0"/>
        <v>0</v>
      </c>
      <c r="I8" s="11" t="s">
        <v>5</v>
      </c>
    </row>
    <row r="9" spans="1:11" ht="3.75" customHeight="1" x14ac:dyDescent="0.25">
      <c r="A9" s="3"/>
      <c r="B9" s="5"/>
      <c r="C9" s="6"/>
      <c r="D9" s="7"/>
      <c r="E9" s="8"/>
      <c r="F9" s="10"/>
      <c r="G9" s="9"/>
      <c r="H9" s="10"/>
      <c r="I9" s="11"/>
    </row>
    <row r="10" spans="1:11" ht="11.1" customHeight="1" x14ac:dyDescent="0.25">
      <c r="A10" s="3"/>
      <c r="B10" s="5" t="s">
        <v>89</v>
      </c>
      <c r="C10" s="6"/>
      <c r="D10" s="7">
        <v>1</v>
      </c>
      <c r="E10" s="8" t="s">
        <v>4</v>
      </c>
      <c r="F10" s="10"/>
      <c r="G10" s="9" t="s">
        <v>5</v>
      </c>
      <c r="H10" s="10">
        <f t="shared" si="0"/>
        <v>0</v>
      </c>
      <c r="I10" s="11" t="s">
        <v>5</v>
      </c>
    </row>
    <row r="11" spans="1:11" ht="11.1" customHeight="1" x14ac:dyDescent="0.25">
      <c r="A11" s="3"/>
      <c r="B11" s="5" t="s">
        <v>19</v>
      </c>
      <c r="C11" s="6"/>
      <c r="D11" s="7">
        <v>0</v>
      </c>
      <c r="E11" s="8" t="s">
        <v>4</v>
      </c>
      <c r="F11" s="10"/>
      <c r="G11" s="9" t="s">
        <v>5</v>
      </c>
      <c r="H11" s="10">
        <f t="shared" si="0"/>
        <v>0</v>
      </c>
      <c r="I11" s="11" t="s">
        <v>5</v>
      </c>
    </row>
    <row r="12" spans="1:11" ht="11.1" customHeight="1" x14ac:dyDescent="0.25">
      <c r="A12" s="3"/>
      <c r="B12" s="5" t="s">
        <v>20</v>
      </c>
      <c r="C12" s="6"/>
      <c r="D12" s="7">
        <v>0</v>
      </c>
      <c r="E12" s="8" t="s">
        <v>4</v>
      </c>
      <c r="F12" s="10"/>
      <c r="G12" s="9" t="s">
        <v>5</v>
      </c>
      <c r="H12" s="10">
        <f t="shared" si="0"/>
        <v>0</v>
      </c>
      <c r="I12" s="11" t="s">
        <v>5</v>
      </c>
    </row>
    <row r="13" spans="1:11" ht="11.1" customHeight="1" x14ac:dyDescent="0.25">
      <c r="A13" s="3"/>
      <c r="B13" s="5" t="s">
        <v>21</v>
      </c>
      <c r="C13" s="6"/>
      <c r="D13" s="7">
        <v>1</v>
      </c>
      <c r="E13" s="8" t="s">
        <v>4</v>
      </c>
      <c r="F13" s="10"/>
      <c r="G13" s="9" t="s">
        <v>5</v>
      </c>
      <c r="H13" s="10">
        <f t="shared" si="0"/>
        <v>0</v>
      </c>
      <c r="I13" s="11" t="s">
        <v>5</v>
      </c>
    </row>
    <row r="14" spans="1:11" ht="3.75" customHeight="1" x14ac:dyDescent="0.25">
      <c r="A14" s="3"/>
      <c r="B14" s="5"/>
      <c r="C14" s="6"/>
      <c r="D14" s="7"/>
      <c r="E14" s="8"/>
      <c r="F14" s="10"/>
      <c r="G14" s="9"/>
      <c r="H14" s="10"/>
      <c r="I14" s="11"/>
    </row>
    <row r="15" spans="1:11" ht="11.1" customHeight="1" x14ac:dyDescent="0.25">
      <c r="A15" s="3"/>
      <c r="B15" s="5" t="s">
        <v>22</v>
      </c>
      <c r="C15" s="6"/>
      <c r="D15" s="7">
        <v>2410</v>
      </c>
      <c r="E15" s="8" t="s">
        <v>11</v>
      </c>
      <c r="F15" s="10"/>
      <c r="G15" s="9" t="s">
        <v>5</v>
      </c>
      <c r="H15" s="10">
        <f t="shared" si="0"/>
        <v>0</v>
      </c>
      <c r="I15" s="11" t="s">
        <v>5</v>
      </c>
      <c r="J15" s="4"/>
    </row>
    <row r="16" spans="1:11" ht="11.1" customHeight="1" x14ac:dyDescent="0.25">
      <c r="A16" s="3"/>
      <c r="B16" s="5" t="s">
        <v>65</v>
      </c>
      <c r="C16" s="6"/>
      <c r="D16" s="7">
        <v>1</v>
      </c>
      <c r="E16" s="8" t="s">
        <v>4</v>
      </c>
      <c r="F16" s="10"/>
      <c r="G16" s="9" t="s">
        <v>5</v>
      </c>
      <c r="H16" s="10">
        <f t="shared" si="0"/>
        <v>0</v>
      </c>
      <c r="I16" s="11"/>
      <c r="J16" s="4"/>
    </row>
    <row r="17" spans="1:10" ht="11.1" customHeight="1" x14ac:dyDescent="0.25">
      <c r="A17" s="3"/>
      <c r="B17" s="5" t="s">
        <v>90</v>
      </c>
      <c r="C17" s="6"/>
      <c r="D17" s="7">
        <v>4</v>
      </c>
      <c r="E17" s="8" t="s">
        <v>4</v>
      </c>
      <c r="F17" s="10"/>
      <c r="G17" s="9" t="s">
        <v>5</v>
      </c>
      <c r="H17" s="10">
        <f t="shared" si="0"/>
        <v>0</v>
      </c>
      <c r="I17" s="11" t="s">
        <v>5</v>
      </c>
      <c r="J17" s="4"/>
    </row>
    <row r="18" spans="1:10" ht="11.1" customHeight="1" x14ac:dyDescent="0.25">
      <c r="A18" s="3"/>
      <c r="B18" s="5" t="s">
        <v>82</v>
      </c>
      <c r="C18" s="6"/>
      <c r="D18" s="7">
        <v>4</v>
      </c>
      <c r="E18" s="8" t="s">
        <v>4</v>
      </c>
      <c r="F18" s="10"/>
      <c r="G18" s="9" t="s">
        <v>5</v>
      </c>
      <c r="H18" s="10">
        <f t="shared" si="0"/>
        <v>0</v>
      </c>
      <c r="I18" s="11" t="s">
        <v>5</v>
      </c>
    </row>
    <row r="19" spans="1:10" ht="11.1" customHeight="1" x14ac:dyDescent="0.25">
      <c r="A19" s="3"/>
      <c r="B19" s="5" t="s">
        <v>79</v>
      </c>
      <c r="C19" s="6"/>
      <c r="D19" s="7">
        <v>16</v>
      </c>
      <c r="E19" s="8" t="s">
        <v>4</v>
      </c>
      <c r="F19" s="10"/>
      <c r="G19" s="9" t="s">
        <v>5</v>
      </c>
      <c r="H19" s="10">
        <f t="shared" si="0"/>
        <v>0</v>
      </c>
      <c r="I19" s="11" t="s">
        <v>5</v>
      </c>
    </row>
    <row r="20" spans="1:10" ht="11.1" customHeight="1" x14ac:dyDescent="0.25">
      <c r="A20" s="3"/>
      <c r="B20" s="5" t="s">
        <v>6</v>
      </c>
      <c r="C20" s="6"/>
      <c r="D20" s="7">
        <v>1</v>
      </c>
      <c r="E20" s="8" t="s">
        <v>4</v>
      </c>
      <c r="F20" s="10"/>
      <c r="G20" s="9" t="s">
        <v>5</v>
      </c>
      <c r="H20" s="10">
        <f t="shared" si="0"/>
        <v>0</v>
      </c>
      <c r="I20" s="11" t="s">
        <v>5</v>
      </c>
    </row>
    <row r="21" spans="1:10" ht="3.75" customHeight="1" x14ac:dyDescent="0.25">
      <c r="A21" s="3"/>
      <c r="B21" s="5"/>
      <c r="C21" s="6"/>
      <c r="D21" s="7"/>
      <c r="E21" s="8"/>
      <c r="F21" s="10"/>
      <c r="G21" s="9"/>
      <c r="H21" s="10"/>
      <c r="I21" s="11"/>
    </row>
    <row r="22" spans="1:10" ht="11.1" customHeight="1" x14ac:dyDescent="0.25">
      <c r="A22" s="3"/>
      <c r="B22" s="5" t="s">
        <v>85</v>
      </c>
      <c r="C22" s="6"/>
      <c r="D22" s="7">
        <v>0</v>
      </c>
      <c r="E22" s="8" t="s">
        <v>4</v>
      </c>
      <c r="F22" s="10"/>
      <c r="G22" s="9" t="s">
        <v>5</v>
      </c>
      <c r="H22" s="10">
        <f t="shared" si="0"/>
        <v>0</v>
      </c>
      <c r="I22" s="11" t="s">
        <v>5</v>
      </c>
    </row>
    <row r="23" spans="1:10" ht="11.1" customHeight="1" x14ac:dyDescent="0.25">
      <c r="A23" s="3"/>
      <c r="B23" s="5" t="s">
        <v>23</v>
      </c>
      <c r="C23" s="6"/>
      <c r="D23" s="7"/>
      <c r="E23" s="8" t="s">
        <v>4</v>
      </c>
      <c r="F23" s="10"/>
      <c r="G23" s="9" t="s">
        <v>5</v>
      </c>
      <c r="H23" s="10">
        <f t="shared" si="0"/>
        <v>0</v>
      </c>
      <c r="I23" s="11" t="s">
        <v>5</v>
      </c>
    </row>
    <row r="24" spans="1:10" ht="11.1" customHeight="1" x14ac:dyDescent="0.25">
      <c r="A24" s="3"/>
      <c r="B24" s="5" t="s">
        <v>24</v>
      </c>
      <c r="C24" s="6"/>
      <c r="D24" s="7"/>
      <c r="E24" s="8" t="s">
        <v>4</v>
      </c>
      <c r="F24" s="10"/>
      <c r="G24" s="9" t="s">
        <v>5</v>
      </c>
      <c r="H24" s="10">
        <f t="shared" si="0"/>
        <v>0</v>
      </c>
      <c r="I24" s="11" t="s">
        <v>5</v>
      </c>
    </row>
    <row r="25" spans="1:10" ht="11.1" customHeight="1" x14ac:dyDescent="0.25">
      <c r="A25" s="3"/>
      <c r="B25" s="5" t="s">
        <v>25</v>
      </c>
      <c r="C25" s="6"/>
      <c r="D25" s="7">
        <v>6</v>
      </c>
      <c r="E25" s="8" t="s">
        <v>4</v>
      </c>
      <c r="F25" s="10"/>
      <c r="G25" s="9" t="s">
        <v>5</v>
      </c>
      <c r="H25" s="10">
        <f t="shared" si="0"/>
        <v>0</v>
      </c>
      <c r="I25" s="11" t="s">
        <v>5</v>
      </c>
    </row>
    <row r="26" spans="1:10" ht="11.1" customHeight="1" x14ac:dyDescent="0.25">
      <c r="A26" s="3"/>
      <c r="B26" s="5" t="s">
        <v>26</v>
      </c>
      <c r="C26" s="6"/>
      <c r="D26" s="7"/>
      <c r="E26" s="8" t="s">
        <v>4</v>
      </c>
      <c r="F26" s="10"/>
      <c r="G26" s="9" t="s">
        <v>5</v>
      </c>
      <c r="H26" s="10">
        <f t="shared" si="0"/>
        <v>0</v>
      </c>
      <c r="I26" s="11" t="s">
        <v>5</v>
      </c>
    </row>
    <row r="27" spans="1:10" ht="10.5" customHeight="1" x14ac:dyDescent="0.25">
      <c r="A27" s="3"/>
      <c r="B27" s="5" t="s">
        <v>27</v>
      </c>
      <c r="C27" s="6"/>
      <c r="D27" s="7">
        <v>4</v>
      </c>
      <c r="E27" s="8" t="s">
        <v>4</v>
      </c>
      <c r="F27" s="10"/>
      <c r="G27" s="9" t="s">
        <v>5</v>
      </c>
      <c r="H27" s="10">
        <f t="shared" si="0"/>
        <v>0</v>
      </c>
      <c r="I27" s="11" t="s">
        <v>5</v>
      </c>
    </row>
    <row r="28" spans="1:10" ht="3.75" customHeight="1" x14ac:dyDescent="0.25">
      <c r="A28" s="3"/>
      <c r="B28" s="5"/>
      <c r="C28" s="6"/>
      <c r="D28" s="7"/>
      <c r="E28" s="8"/>
      <c r="F28" s="10"/>
      <c r="G28" s="9"/>
      <c r="H28" s="10"/>
      <c r="I28" s="11"/>
    </row>
    <row r="29" spans="1:10" ht="11.1" customHeight="1" x14ac:dyDescent="0.25">
      <c r="A29" s="3"/>
      <c r="B29" s="5" t="s">
        <v>28</v>
      </c>
      <c r="C29" s="6"/>
      <c r="D29" s="7">
        <v>1</v>
      </c>
      <c r="E29" s="8" t="s">
        <v>4</v>
      </c>
      <c r="F29" s="10"/>
      <c r="G29" s="9" t="s">
        <v>5</v>
      </c>
      <c r="H29" s="10">
        <f t="shared" si="0"/>
        <v>0</v>
      </c>
      <c r="I29" s="11" t="s">
        <v>5</v>
      </c>
    </row>
    <row r="30" spans="1:10" ht="11.1" customHeight="1" x14ac:dyDescent="0.25">
      <c r="A30" s="3"/>
      <c r="B30" s="5" t="s">
        <v>86</v>
      </c>
      <c r="C30" s="6"/>
      <c r="D30" s="7">
        <v>6</v>
      </c>
      <c r="E30" s="8" t="s">
        <v>4</v>
      </c>
      <c r="F30" s="10"/>
      <c r="G30" s="9" t="s">
        <v>5</v>
      </c>
      <c r="H30" s="10">
        <f t="shared" si="0"/>
        <v>0</v>
      </c>
      <c r="I30" s="11" t="s">
        <v>5</v>
      </c>
    </row>
    <row r="31" spans="1:10" ht="11.1" customHeight="1" x14ac:dyDescent="0.25">
      <c r="A31" s="3"/>
      <c r="B31" s="5" t="s">
        <v>29</v>
      </c>
      <c r="C31" s="6"/>
      <c r="D31" s="7"/>
      <c r="E31" s="8" t="s">
        <v>4</v>
      </c>
      <c r="F31" s="10"/>
      <c r="G31" s="9" t="s">
        <v>5</v>
      </c>
      <c r="H31" s="10">
        <f t="shared" si="0"/>
        <v>0</v>
      </c>
      <c r="I31" s="11" t="s">
        <v>5</v>
      </c>
    </row>
    <row r="32" spans="1:10" ht="11.1" customHeight="1" x14ac:dyDescent="0.25">
      <c r="A32" s="3"/>
      <c r="B32" s="5" t="s">
        <v>30</v>
      </c>
      <c r="C32" s="6"/>
      <c r="D32" s="7"/>
      <c r="E32" s="8" t="s">
        <v>4</v>
      </c>
      <c r="F32" s="10"/>
      <c r="G32" s="9" t="s">
        <v>5</v>
      </c>
      <c r="H32" s="10">
        <f t="shared" si="0"/>
        <v>0</v>
      </c>
      <c r="I32" s="11" t="s">
        <v>5</v>
      </c>
    </row>
    <row r="33" spans="1:9" ht="3.75" customHeight="1" x14ac:dyDescent="0.25">
      <c r="A33" s="3"/>
      <c r="B33" s="5"/>
      <c r="C33" s="6"/>
      <c r="D33" s="7"/>
      <c r="E33" s="8"/>
      <c r="F33" s="10"/>
      <c r="G33" s="9"/>
      <c r="H33" s="10"/>
      <c r="I33" s="11"/>
    </row>
    <row r="34" spans="1:9" ht="11.1" customHeight="1" x14ac:dyDescent="0.25">
      <c r="A34" s="3"/>
      <c r="B34" s="5" t="s">
        <v>31</v>
      </c>
      <c r="C34" s="6"/>
      <c r="D34" s="7">
        <v>340</v>
      </c>
      <c r="E34" s="8" t="s">
        <v>11</v>
      </c>
      <c r="F34" s="10"/>
      <c r="G34" s="9" t="s">
        <v>5</v>
      </c>
      <c r="H34" s="10">
        <f t="shared" si="0"/>
        <v>0</v>
      </c>
      <c r="I34" s="11" t="s">
        <v>5</v>
      </c>
    </row>
    <row r="35" spans="1:9" ht="11.1" customHeight="1" x14ac:dyDescent="0.25">
      <c r="A35" s="3"/>
      <c r="B35" s="5" t="s">
        <v>64</v>
      </c>
      <c r="C35" s="6"/>
      <c r="D35" s="7">
        <v>100</v>
      </c>
      <c r="E35" s="8" t="s">
        <v>11</v>
      </c>
      <c r="F35" s="10"/>
      <c r="G35" s="9" t="s">
        <v>5</v>
      </c>
      <c r="H35" s="10">
        <f t="shared" si="0"/>
        <v>0</v>
      </c>
      <c r="I35" s="11" t="s">
        <v>5</v>
      </c>
    </row>
    <row r="36" spans="1:9" ht="11.1" customHeight="1" x14ac:dyDescent="0.25">
      <c r="A36" s="3"/>
      <c r="B36" s="5" t="s">
        <v>32</v>
      </c>
      <c r="C36" s="6"/>
      <c r="D36" s="7">
        <v>300</v>
      </c>
      <c r="E36" s="8" t="s">
        <v>11</v>
      </c>
      <c r="F36" s="10"/>
      <c r="G36" s="9" t="s">
        <v>5</v>
      </c>
      <c r="H36" s="10">
        <f t="shared" si="0"/>
        <v>0</v>
      </c>
      <c r="I36" s="11" t="s">
        <v>5</v>
      </c>
    </row>
    <row r="37" spans="1:9" ht="11.1" customHeight="1" x14ac:dyDescent="0.25">
      <c r="A37" s="3"/>
      <c r="B37" s="5" t="s">
        <v>33</v>
      </c>
      <c r="C37" s="6"/>
      <c r="D37" s="7">
        <v>4</v>
      </c>
      <c r="E37" s="8" t="s">
        <v>4</v>
      </c>
      <c r="F37" s="10"/>
      <c r="G37" s="9" t="s">
        <v>5</v>
      </c>
      <c r="H37" s="10">
        <f t="shared" si="0"/>
        <v>0</v>
      </c>
      <c r="I37" s="11" t="s">
        <v>5</v>
      </c>
    </row>
    <row r="38" spans="1:9" ht="11.1" customHeight="1" x14ac:dyDescent="0.25">
      <c r="A38" s="3"/>
      <c r="B38" s="5" t="s">
        <v>34</v>
      </c>
      <c r="C38" s="6"/>
      <c r="D38" s="7">
        <v>16</v>
      </c>
      <c r="E38" s="8" t="s">
        <v>4</v>
      </c>
      <c r="F38" s="10"/>
      <c r="G38" s="9" t="s">
        <v>5</v>
      </c>
      <c r="H38" s="10">
        <f t="shared" si="0"/>
        <v>0</v>
      </c>
      <c r="I38" s="11" t="s">
        <v>5</v>
      </c>
    </row>
    <row r="39" spans="1:9" ht="0.75" customHeight="1" x14ac:dyDescent="0.25">
      <c r="I39" s="2"/>
    </row>
    <row r="40" spans="1:9" ht="16.5" customHeight="1" x14ac:dyDescent="0.25">
      <c r="A40" s="116" t="s">
        <v>7</v>
      </c>
      <c r="B40" s="117"/>
      <c r="C40" s="117"/>
      <c r="D40" s="117"/>
      <c r="E40" s="117"/>
      <c r="F40" s="117"/>
      <c r="G40" s="118"/>
      <c r="H40" s="85">
        <f>SUM(H4:H38)</f>
        <v>0</v>
      </c>
      <c r="I40" s="86" t="s">
        <v>5</v>
      </c>
    </row>
    <row r="41" spans="1:9" ht="16.5" customHeight="1" x14ac:dyDescent="0.25">
      <c r="A41" s="121" t="s">
        <v>35</v>
      </c>
      <c r="B41" s="122"/>
      <c r="C41" s="122"/>
      <c r="D41" s="122"/>
      <c r="E41" s="122"/>
      <c r="F41" s="122"/>
      <c r="G41" s="123"/>
      <c r="H41" s="87">
        <f>H40*0.21</f>
        <v>0</v>
      </c>
      <c r="I41" s="88" t="s">
        <v>5</v>
      </c>
    </row>
    <row r="42" spans="1:9" ht="16.5" customHeight="1" x14ac:dyDescent="0.25">
      <c r="A42" s="121" t="s">
        <v>36</v>
      </c>
      <c r="B42" s="122"/>
      <c r="C42" s="122"/>
      <c r="D42" s="122"/>
      <c r="E42" s="122"/>
      <c r="F42" s="122"/>
      <c r="G42" s="89"/>
      <c r="H42" s="87">
        <f>H40*1.21</f>
        <v>0</v>
      </c>
      <c r="I42" s="88" t="s">
        <v>5</v>
      </c>
    </row>
    <row r="44" spans="1:9" ht="21.75" customHeight="1" x14ac:dyDescent="0.25">
      <c r="A44" s="115"/>
      <c r="B44" s="115"/>
      <c r="H44" s="35"/>
    </row>
    <row r="46" spans="1:9" x14ac:dyDescent="0.25">
      <c r="E46" s="4"/>
    </row>
  </sheetData>
  <mergeCells count="9">
    <mergeCell ref="A1:I1"/>
    <mergeCell ref="A2:I2"/>
    <mergeCell ref="A44:B44"/>
    <mergeCell ref="A40:G40"/>
    <mergeCell ref="H3:I3"/>
    <mergeCell ref="D3:E3"/>
    <mergeCell ref="F3:G3"/>
    <mergeCell ref="A42:F42"/>
    <mergeCell ref="A41:G41"/>
  </mergeCells>
  <pageMargins left="1.71" right="0.70866141732283472" top="0.78740157480314965" bottom="0.78740157480314965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39"/>
  <sheetViews>
    <sheetView workbookViewId="0">
      <selection activeCell="J24" sqref="J24"/>
    </sheetView>
  </sheetViews>
  <sheetFormatPr defaultRowHeight="15" x14ac:dyDescent="0.25"/>
  <cols>
    <col min="1" max="1" width="47.7109375" customWidth="1"/>
    <col min="2" max="2" width="0.140625" hidden="1" customWidth="1"/>
    <col min="3" max="3" width="6.5703125" customWidth="1"/>
    <col min="4" max="4" width="10.28515625" customWidth="1"/>
    <col min="5" max="5" width="10.42578125" customWidth="1"/>
    <col min="6" max="6" width="5" customWidth="1"/>
    <col min="7" max="7" width="10.28515625" customWidth="1"/>
    <col min="8" max="8" width="2.7109375" customWidth="1"/>
    <col min="9" max="9" width="2.85546875" customWidth="1"/>
    <col min="10" max="10" width="45.28515625" customWidth="1"/>
    <col min="11" max="11" width="9.85546875" hidden="1" customWidth="1"/>
    <col min="12" max="12" width="7.140625" customWidth="1"/>
    <col min="13" max="13" width="5.42578125" customWidth="1"/>
    <col min="14" max="14" width="2.140625" customWidth="1"/>
  </cols>
  <sheetData>
    <row r="2" spans="1:14" ht="18.75" x14ac:dyDescent="0.3">
      <c r="A2" s="124" t="s">
        <v>83</v>
      </c>
      <c r="B2" s="124"/>
      <c r="C2" s="124"/>
      <c r="D2" s="124"/>
      <c r="E2" s="124"/>
      <c r="F2" s="124"/>
      <c r="G2" s="124"/>
      <c r="H2" s="124"/>
    </row>
    <row r="4" spans="1:14" ht="13.5" customHeight="1" x14ac:dyDescent="0.25"/>
    <row r="5" spans="1:14" hidden="1" x14ac:dyDescent="0.25">
      <c r="A5" s="71" t="s">
        <v>71</v>
      </c>
      <c r="B5" s="65"/>
      <c r="C5" s="65"/>
      <c r="D5" s="65"/>
      <c r="E5" s="67"/>
      <c r="F5" s="69"/>
      <c r="G5" s="22"/>
      <c r="H5" s="22"/>
      <c r="J5" s="4"/>
      <c r="K5" s="4"/>
      <c r="L5" s="4"/>
      <c r="M5" s="4"/>
      <c r="N5" s="4"/>
    </row>
    <row r="6" spans="1:14" ht="15.75" hidden="1" thickBot="1" x14ac:dyDescent="0.3">
      <c r="A6" s="72" t="s">
        <v>72</v>
      </c>
      <c r="B6" s="65"/>
      <c r="C6" s="65"/>
      <c r="D6" s="65">
        <v>80</v>
      </c>
      <c r="E6" s="67" t="s">
        <v>11</v>
      </c>
      <c r="F6" s="77"/>
      <c r="G6" s="68">
        <v>0</v>
      </c>
      <c r="H6" s="23" t="s">
        <v>5</v>
      </c>
      <c r="J6" s="4"/>
      <c r="K6" s="4"/>
      <c r="L6" s="4"/>
      <c r="M6" s="4"/>
      <c r="N6" s="4"/>
    </row>
    <row r="7" spans="1:14" ht="15.75" hidden="1" thickBot="1" x14ac:dyDescent="0.3">
      <c r="A7" s="21" t="s">
        <v>73</v>
      </c>
      <c r="B7" s="27"/>
      <c r="C7" s="27"/>
      <c r="D7" s="27">
        <v>80</v>
      </c>
      <c r="E7" s="23" t="s">
        <v>11</v>
      </c>
      <c r="F7" s="77"/>
      <c r="G7" s="78">
        <v>0</v>
      </c>
      <c r="H7" s="24" t="s">
        <v>5</v>
      </c>
      <c r="J7" s="4"/>
      <c r="K7" s="4"/>
      <c r="L7" s="4"/>
      <c r="M7" s="4"/>
      <c r="N7" s="4"/>
    </row>
    <row r="8" spans="1:14" hidden="1" x14ac:dyDescent="0.25">
      <c r="A8" s="22"/>
      <c r="B8" s="22"/>
      <c r="C8" s="22"/>
      <c r="D8" s="22"/>
      <c r="E8" s="22"/>
      <c r="F8" s="22"/>
      <c r="G8" s="22"/>
      <c r="H8" s="22"/>
      <c r="J8" s="4"/>
      <c r="K8" s="4"/>
      <c r="L8" s="4"/>
      <c r="M8" s="4"/>
      <c r="N8" s="4"/>
    </row>
    <row r="9" spans="1:14" ht="15.75" hidden="1" thickBot="1" x14ac:dyDescent="0.3">
      <c r="A9" s="64" t="s">
        <v>77</v>
      </c>
      <c r="B9" s="27"/>
      <c r="C9" s="27"/>
      <c r="D9" s="27"/>
      <c r="E9" s="65"/>
      <c r="F9" s="69"/>
      <c r="G9" s="61"/>
      <c r="H9" s="61"/>
      <c r="J9" s="4"/>
      <c r="K9" s="4"/>
      <c r="L9" s="4"/>
      <c r="M9" s="4"/>
      <c r="N9" s="4"/>
    </row>
    <row r="10" spans="1:14" ht="15.75" hidden="1" thickBot="1" x14ac:dyDescent="0.3">
      <c r="A10" s="66" t="s">
        <v>74</v>
      </c>
      <c r="B10" s="22"/>
      <c r="C10" s="22"/>
      <c r="D10" s="22">
        <v>180</v>
      </c>
      <c r="E10" s="27" t="s">
        <v>11</v>
      </c>
      <c r="F10" s="77"/>
      <c r="G10" s="79">
        <v>0</v>
      </c>
      <c r="H10" s="23" t="s">
        <v>5</v>
      </c>
      <c r="J10" s="4"/>
      <c r="K10" s="4"/>
      <c r="L10" s="4"/>
      <c r="M10" s="4"/>
      <c r="N10" s="4"/>
    </row>
    <row r="11" spans="1:14" ht="15.75" hidden="1" thickBot="1" x14ac:dyDescent="0.3">
      <c r="A11" s="21" t="s">
        <v>75</v>
      </c>
      <c r="B11" s="27"/>
      <c r="C11" s="27"/>
      <c r="D11" s="27">
        <v>1</v>
      </c>
      <c r="E11" s="27" t="s">
        <v>4</v>
      </c>
      <c r="F11" s="77"/>
      <c r="G11" s="22">
        <v>0</v>
      </c>
      <c r="H11" s="70" t="s">
        <v>5</v>
      </c>
      <c r="J11" s="4"/>
      <c r="K11" s="4"/>
      <c r="L11" s="4"/>
      <c r="M11" s="4"/>
      <c r="N11" s="4"/>
    </row>
    <row r="12" spans="1:14" ht="15.75" hidden="1" thickBot="1" x14ac:dyDescent="0.3">
      <c r="A12" s="21" t="s">
        <v>76</v>
      </c>
      <c r="B12" s="27"/>
      <c r="C12" s="27"/>
      <c r="D12" s="27">
        <v>1</v>
      </c>
      <c r="E12" s="27" t="s">
        <v>4</v>
      </c>
      <c r="F12" s="77"/>
      <c r="G12" s="27"/>
      <c r="H12" s="23" t="s">
        <v>5</v>
      </c>
      <c r="J12" s="4"/>
      <c r="K12" s="4"/>
      <c r="L12" s="4"/>
      <c r="M12" s="4"/>
      <c r="N12" s="4"/>
    </row>
    <row r="13" spans="1:14" ht="15.75" thickBot="1" x14ac:dyDescent="0.3">
      <c r="A13" s="22"/>
      <c r="B13" s="22"/>
      <c r="C13" s="22"/>
      <c r="D13" s="22"/>
      <c r="E13" s="22"/>
      <c r="F13" s="22"/>
      <c r="G13" s="22"/>
      <c r="H13" s="22"/>
      <c r="J13" s="4"/>
      <c r="K13" s="4"/>
      <c r="L13" s="4"/>
      <c r="M13" s="4"/>
      <c r="N13" s="4"/>
    </row>
    <row r="14" spans="1:14" ht="15.75" thickBot="1" x14ac:dyDescent="0.3">
      <c r="A14" s="63" t="s">
        <v>78</v>
      </c>
      <c r="B14" s="27"/>
      <c r="C14" s="27"/>
      <c r="D14" s="27"/>
      <c r="E14" s="27"/>
      <c r="F14" s="69"/>
      <c r="G14" s="61"/>
      <c r="H14" s="61"/>
      <c r="J14" s="4"/>
      <c r="K14" s="4"/>
      <c r="L14" s="4"/>
      <c r="M14" s="4"/>
      <c r="N14" s="4"/>
    </row>
    <row r="15" spans="1:14" ht="15.75" thickBot="1" x14ac:dyDescent="0.3">
      <c r="A15" s="31" t="s">
        <v>91</v>
      </c>
      <c r="B15" s="31"/>
      <c r="C15" s="61"/>
      <c r="D15" s="61">
        <v>1</v>
      </c>
      <c r="E15" s="73" t="s">
        <v>4</v>
      </c>
      <c r="F15" s="82"/>
      <c r="G15" s="80"/>
      <c r="H15" s="62" t="s">
        <v>5</v>
      </c>
      <c r="I15" s="20"/>
      <c r="J15" s="22"/>
      <c r="K15" s="22"/>
      <c r="L15" s="55"/>
      <c r="M15" s="54"/>
      <c r="N15" s="56"/>
    </row>
    <row r="16" spans="1:14" ht="15.75" thickBot="1" x14ac:dyDescent="0.3">
      <c r="A16" s="21" t="s">
        <v>97</v>
      </c>
      <c r="B16" s="21"/>
      <c r="C16" s="27"/>
      <c r="D16" s="27">
        <v>1</v>
      </c>
      <c r="E16" s="74" t="s">
        <v>4</v>
      </c>
      <c r="F16" s="82"/>
      <c r="G16" s="28"/>
      <c r="H16" s="25" t="s">
        <v>5</v>
      </c>
      <c r="I16" s="20"/>
      <c r="J16" s="22"/>
      <c r="K16" s="22"/>
      <c r="L16" s="55"/>
      <c r="M16" s="54"/>
      <c r="N16" s="56"/>
    </row>
    <row r="17" spans="1:14" ht="15.75" thickBot="1" x14ac:dyDescent="0.3">
      <c r="A17" s="21" t="s">
        <v>92</v>
      </c>
      <c r="B17" s="21"/>
      <c r="C17" s="27"/>
      <c r="D17" s="27">
        <v>1</v>
      </c>
      <c r="E17" s="74" t="s">
        <v>4</v>
      </c>
      <c r="F17" s="82"/>
      <c r="G17" s="28"/>
      <c r="H17" s="25" t="s">
        <v>5</v>
      </c>
      <c r="I17" s="20"/>
      <c r="J17" s="22"/>
      <c r="K17" s="22"/>
      <c r="L17" s="55"/>
      <c r="M17" s="54"/>
      <c r="N17" s="56"/>
    </row>
    <row r="18" spans="1:14" ht="15.75" thickBot="1" x14ac:dyDescent="0.3">
      <c r="A18" s="21" t="s">
        <v>93</v>
      </c>
      <c r="B18" s="21"/>
      <c r="C18" s="27"/>
      <c r="D18" s="27">
        <v>1</v>
      </c>
      <c r="E18" s="74" t="s">
        <v>4</v>
      </c>
      <c r="F18" s="82"/>
      <c r="G18" s="28"/>
      <c r="H18" s="25" t="s">
        <v>5</v>
      </c>
      <c r="I18" s="22"/>
      <c r="J18" s="22"/>
      <c r="K18" s="22"/>
      <c r="L18" s="55"/>
      <c r="M18" s="54"/>
      <c r="N18" s="56"/>
    </row>
    <row r="19" spans="1:14" ht="15.75" thickBot="1" x14ac:dyDescent="0.3">
      <c r="A19" s="21" t="s">
        <v>66</v>
      </c>
      <c r="B19" s="21"/>
      <c r="C19" s="27"/>
      <c r="D19" s="27">
        <v>1</v>
      </c>
      <c r="E19" s="74" t="s">
        <v>4</v>
      </c>
      <c r="F19" s="82"/>
      <c r="G19" s="28"/>
      <c r="H19" s="25" t="s">
        <v>5</v>
      </c>
      <c r="I19" s="20"/>
      <c r="J19" s="22"/>
      <c r="K19" s="22"/>
      <c r="L19" s="55"/>
      <c r="M19" s="54"/>
      <c r="N19" s="56"/>
    </row>
    <row r="20" spans="1:14" ht="15.75" thickBot="1" x14ac:dyDescent="0.3">
      <c r="A20" s="21" t="s">
        <v>67</v>
      </c>
      <c r="B20" s="21"/>
      <c r="C20" s="27"/>
      <c r="D20" s="27">
        <v>1</v>
      </c>
      <c r="E20" s="74" t="s">
        <v>4</v>
      </c>
      <c r="F20" s="82"/>
      <c r="G20" s="28"/>
      <c r="H20" s="25" t="s">
        <v>5</v>
      </c>
      <c r="I20" s="20"/>
      <c r="J20" s="22"/>
      <c r="K20" s="22"/>
      <c r="L20" s="55"/>
      <c r="M20" s="54"/>
      <c r="N20" s="56"/>
    </row>
    <row r="21" spans="1:14" ht="15.75" thickBot="1" x14ac:dyDescent="0.3">
      <c r="A21" s="21" t="s">
        <v>68</v>
      </c>
      <c r="B21" s="21"/>
      <c r="C21" s="27"/>
      <c r="D21" s="27">
        <v>1</v>
      </c>
      <c r="E21" s="74" t="s">
        <v>4</v>
      </c>
      <c r="F21" s="82"/>
      <c r="G21" s="28"/>
      <c r="H21" s="25" t="s">
        <v>5</v>
      </c>
      <c r="I21" s="20"/>
      <c r="J21" s="22"/>
      <c r="K21" s="22"/>
      <c r="L21" s="55"/>
      <c r="M21" s="54"/>
      <c r="N21" s="56"/>
    </row>
    <row r="22" spans="1:14" ht="15.75" thickBot="1" x14ac:dyDescent="0.3">
      <c r="A22" s="21" t="s">
        <v>98</v>
      </c>
      <c r="B22" s="21"/>
      <c r="C22" s="27"/>
      <c r="D22" s="27">
        <v>1</v>
      </c>
      <c r="E22" s="74" t="s">
        <v>4</v>
      </c>
      <c r="F22" s="82"/>
      <c r="G22" s="28"/>
      <c r="H22" s="25" t="s">
        <v>5</v>
      </c>
      <c r="I22" s="20"/>
      <c r="J22" s="22"/>
      <c r="K22" s="22"/>
      <c r="L22" s="22"/>
      <c r="M22" s="54"/>
      <c r="N22" s="56"/>
    </row>
    <row r="23" spans="1:14" ht="15.75" thickBot="1" x14ac:dyDescent="0.3">
      <c r="A23" s="21" t="s">
        <v>69</v>
      </c>
      <c r="B23" s="21"/>
      <c r="C23" s="27"/>
      <c r="D23" s="27">
        <v>1</v>
      </c>
      <c r="E23" s="75" t="s">
        <v>12</v>
      </c>
      <c r="F23" s="83"/>
      <c r="G23" s="28"/>
      <c r="H23" s="25" t="s">
        <v>5</v>
      </c>
      <c r="I23" s="20"/>
      <c r="J23" s="22"/>
      <c r="K23" s="22"/>
      <c r="L23" s="22"/>
      <c r="M23" s="54"/>
      <c r="N23" s="56"/>
    </row>
    <row r="24" spans="1:14" ht="15.75" thickBot="1" x14ac:dyDescent="0.3">
      <c r="A24" s="26" t="s">
        <v>13</v>
      </c>
      <c r="B24" s="29"/>
      <c r="C24" s="29"/>
      <c r="D24" s="29"/>
      <c r="E24" s="76"/>
      <c r="F24" s="84"/>
      <c r="G24" s="81">
        <f>SUM(G6:G23)</f>
        <v>0</v>
      </c>
      <c r="H24" s="23" t="s">
        <v>5</v>
      </c>
      <c r="I24" s="20"/>
      <c r="J24" s="57"/>
      <c r="K24" s="57"/>
      <c r="L24" s="57"/>
      <c r="M24" s="58"/>
      <c r="N24" s="22"/>
    </row>
    <row r="25" spans="1:14" ht="15.75" thickBot="1" x14ac:dyDescent="0.3">
      <c r="A25" s="57"/>
      <c r="B25" s="57"/>
      <c r="C25" s="57"/>
      <c r="D25" s="57"/>
      <c r="E25" s="107"/>
      <c r="F25" s="107"/>
      <c r="G25" s="58"/>
      <c r="H25" s="22"/>
      <c r="I25" s="20"/>
      <c r="J25" s="57"/>
      <c r="K25" s="57"/>
      <c r="L25" s="57"/>
      <c r="M25" s="58"/>
      <c r="N25" s="22"/>
    </row>
    <row r="26" spans="1:14" ht="15.75" thickBot="1" x14ac:dyDescent="0.3">
      <c r="A26" s="21" t="s">
        <v>95</v>
      </c>
      <c r="B26" s="27"/>
      <c r="C26" s="27"/>
      <c r="D26" s="27">
        <v>1</v>
      </c>
      <c r="E26" s="108" t="s">
        <v>4</v>
      </c>
      <c r="F26" s="109"/>
      <c r="G26" s="110"/>
      <c r="H26" s="23" t="s">
        <v>5</v>
      </c>
      <c r="I26" s="20"/>
      <c r="J26" s="57"/>
      <c r="K26" s="57"/>
      <c r="L26" s="57"/>
      <c r="M26" s="58"/>
      <c r="N26" s="22"/>
    </row>
    <row r="27" spans="1:14" ht="15.75" thickBot="1" x14ac:dyDescent="0.3">
      <c r="A27" s="21" t="s">
        <v>96</v>
      </c>
      <c r="B27" s="27"/>
      <c r="C27" s="27"/>
      <c r="D27" s="27">
        <v>1</v>
      </c>
      <c r="E27" s="108" t="s">
        <v>12</v>
      </c>
      <c r="F27" s="109"/>
      <c r="G27" s="110"/>
      <c r="H27" s="23" t="s">
        <v>5</v>
      </c>
      <c r="I27" s="20"/>
      <c r="J27" s="57"/>
      <c r="K27" s="57"/>
      <c r="L27" s="57"/>
      <c r="M27" s="58"/>
      <c r="N27" s="22"/>
    </row>
    <row r="28" spans="1:14" ht="15.75" thickBot="1" x14ac:dyDescent="0.3">
      <c r="A28" s="21" t="s">
        <v>84</v>
      </c>
      <c r="B28" s="27"/>
      <c r="C28" s="27"/>
      <c r="D28" s="27">
        <v>1</v>
      </c>
      <c r="E28" s="108" t="s">
        <v>4</v>
      </c>
      <c r="F28" s="109"/>
      <c r="G28" s="110"/>
      <c r="H28" s="23" t="s">
        <v>5</v>
      </c>
      <c r="I28" s="20"/>
      <c r="J28" s="57"/>
      <c r="K28" s="57"/>
      <c r="L28" s="57"/>
      <c r="M28" s="58"/>
      <c r="N28" s="22"/>
    </row>
    <row r="29" spans="1:14" x14ac:dyDescent="0.25">
      <c r="A29" s="57"/>
      <c r="B29" s="57"/>
      <c r="C29" s="57"/>
      <c r="D29" s="57"/>
      <c r="E29" s="107"/>
      <c r="F29" s="107"/>
      <c r="G29" s="58"/>
      <c r="H29" s="22"/>
      <c r="I29" s="20"/>
      <c r="J29" s="57"/>
      <c r="K29" s="57"/>
      <c r="L29" s="57"/>
      <c r="M29" s="58"/>
      <c r="N29" s="22"/>
    </row>
    <row r="30" spans="1:14" x14ac:dyDescent="0.25">
      <c r="A30" s="57"/>
      <c r="B30" s="57"/>
      <c r="C30" s="57"/>
      <c r="D30" s="57"/>
      <c r="E30" s="107"/>
      <c r="F30" s="107"/>
      <c r="G30" s="58"/>
      <c r="H30" s="22"/>
      <c r="I30" s="20"/>
      <c r="J30" s="57"/>
      <c r="K30" s="57"/>
      <c r="L30" s="57"/>
      <c r="M30" s="58"/>
      <c r="N30" s="22"/>
    </row>
    <row r="31" spans="1:14" x14ac:dyDescent="0.25">
      <c r="A31" s="57"/>
      <c r="B31" s="57"/>
      <c r="C31" s="57"/>
      <c r="D31" s="57"/>
      <c r="E31" s="107"/>
      <c r="F31" s="107"/>
      <c r="G31" s="58"/>
      <c r="H31" s="22"/>
      <c r="I31" s="20"/>
      <c r="J31" s="57"/>
      <c r="K31" s="57"/>
      <c r="L31" s="57"/>
      <c r="M31" s="58"/>
      <c r="N31" s="22"/>
    </row>
    <row r="32" spans="1:14" ht="15.75" thickBot="1" x14ac:dyDescent="0.3">
      <c r="A32" s="20"/>
      <c r="B32" s="20"/>
      <c r="C32" s="20"/>
      <c r="D32" s="20"/>
      <c r="E32" s="20"/>
      <c r="F32" s="20"/>
      <c r="G32" s="30"/>
      <c r="H32" s="20"/>
      <c r="I32" s="20"/>
      <c r="J32" s="22"/>
      <c r="K32" s="22"/>
      <c r="L32" s="22"/>
      <c r="M32" s="54"/>
      <c r="N32" s="22"/>
    </row>
    <row r="33" spans="1:16" ht="15.75" thickBot="1" x14ac:dyDescent="0.3">
      <c r="A33" s="90" t="s">
        <v>70</v>
      </c>
      <c r="B33" s="91"/>
      <c r="C33" s="92"/>
      <c r="D33" s="92">
        <v>1</v>
      </c>
      <c r="E33" s="93" t="s">
        <v>12</v>
      </c>
      <c r="F33" s="94"/>
      <c r="G33" s="95">
        <v>0</v>
      </c>
      <c r="H33" s="96" t="s">
        <v>5</v>
      </c>
      <c r="I33" s="20"/>
      <c r="J33" s="22"/>
      <c r="K33" s="22"/>
      <c r="L33" s="22"/>
      <c r="M33" s="54"/>
      <c r="N33" s="59"/>
      <c r="P33" s="4"/>
    </row>
    <row r="34" spans="1:16" ht="15.75" thickBot="1" x14ac:dyDescent="0.3">
      <c r="A34" s="90" t="s">
        <v>9</v>
      </c>
      <c r="B34" s="91"/>
      <c r="C34" s="97"/>
      <c r="D34" s="97"/>
      <c r="E34" s="98"/>
      <c r="F34" s="99"/>
      <c r="G34" s="100">
        <f>SUM(G24:G33)</f>
        <v>0</v>
      </c>
      <c r="H34" s="96" t="s">
        <v>5</v>
      </c>
      <c r="I34" s="20"/>
      <c r="J34" s="22"/>
      <c r="K34" s="22"/>
      <c r="L34" s="22"/>
      <c r="M34" s="54"/>
      <c r="N34" s="59"/>
    </row>
    <row r="35" spans="1:16" ht="15.75" thickBot="1" x14ac:dyDescent="0.3">
      <c r="A35" s="90" t="s">
        <v>10</v>
      </c>
      <c r="B35" s="101"/>
      <c r="C35" s="97"/>
      <c r="D35" s="97"/>
      <c r="E35" s="98"/>
      <c r="F35" s="99"/>
      <c r="G35" s="102">
        <f>G34*1.21</f>
        <v>0</v>
      </c>
      <c r="H35" s="96" t="s">
        <v>5</v>
      </c>
      <c r="I35" s="20"/>
      <c r="J35" s="22"/>
      <c r="K35" s="22"/>
      <c r="L35" s="22"/>
      <c r="M35" s="60"/>
      <c r="N35" s="59"/>
    </row>
    <row r="36" spans="1:16" x14ac:dyDescent="0.25">
      <c r="J36" s="4"/>
      <c r="K36" s="4"/>
      <c r="L36" s="4"/>
      <c r="M36" s="4"/>
      <c r="N36" s="4"/>
    </row>
    <row r="37" spans="1:16" x14ac:dyDescent="0.25">
      <c r="A37" s="35"/>
      <c r="B37" s="35"/>
      <c r="C37" s="35"/>
      <c r="D37" s="35"/>
      <c r="E37" s="35"/>
      <c r="F37" s="35"/>
      <c r="G37" s="35"/>
    </row>
    <row r="38" spans="1:16" x14ac:dyDescent="0.25">
      <c r="A38" s="104"/>
      <c r="B38" s="104"/>
      <c r="C38" s="104"/>
      <c r="D38" s="104"/>
      <c r="E38" s="105"/>
      <c r="F38" s="105"/>
      <c r="G38" s="35"/>
    </row>
    <row r="39" spans="1:16" x14ac:dyDescent="0.25">
      <c r="J39" s="4"/>
    </row>
  </sheetData>
  <mergeCells count="1">
    <mergeCell ref="A2:H2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workbookViewId="0">
      <selection activeCell="G48" sqref="G48"/>
    </sheetView>
  </sheetViews>
  <sheetFormatPr defaultRowHeight="15" x14ac:dyDescent="0.25"/>
  <cols>
    <col min="8" max="8" width="10.42578125" customWidth="1"/>
  </cols>
  <sheetData>
    <row r="1" spans="1:8" ht="21" x14ac:dyDescent="0.35">
      <c r="A1" s="50" t="s">
        <v>57</v>
      </c>
    </row>
    <row r="5" spans="1:8" x14ac:dyDescent="0.25">
      <c r="A5" s="126" t="s">
        <v>57</v>
      </c>
      <c r="B5" s="127"/>
      <c r="C5" s="127"/>
      <c r="D5" s="127"/>
      <c r="E5" s="127"/>
      <c r="F5" s="127"/>
      <c r="G5" s="127"/>
      <c r="H5" s="51">
        <v>0</v>
      </c>
    </row>
    <row r="6" spans="1:8" x14ac:dyDescent="0.25">
      <c r="A6" s="128" t="s">
        <v>58</v>
      </c>
      <c r="B6" s="128"/>
      <c r="C6" s="128"/>
      <c r="D6" s="128"/>
      <c r="E6" s="128"/>
      <c r="F6" s="128"/>
      <c r="G6" s="128"/>
    </row>
    <row r="8" spans="1:8" x14ac:dyDescent="0.25">
      <c r="A8" s="126" t="s">
        <v>60</v>
      </c>
      <c r="B8" s="127"/>
      <c r="C8" s="127"/>
      <c r="D8" s="127"/>
      <c r="E8" s="127"/>
      <c r="F8" s="127"/>
      <c r="G8" s="127"/>
      <c r="H8" s="51">
        <v>0</v>
      </c>
    </row>
    <row r="9" spans="1:8" x14ac:dyDescent="0.25">
      <c r="A9" s="128" t="s">
        <v>59</v>
      </c>
      <c r="B9" s="128"/>
      <c r="C9" s="128"/>
      <c r="D9" s="128"/>
      <c r="E9" s="128"/>
      <c r="F9" s="128"/>
      <c r="G9" s="128"/>
    </row>
    <row r="11" spans="1:8" x14ac:dyDescent="0.25">
      <c r="A11" s="126" t="s">
        <v>87</v>
      </c>
      <c r="B11" s="127"/>
      <c r="C11" s="127"/>
      <c r="D11" s="127"/>
      <c r="E11" s="127"/>
      <c r="F11" s="127"/>
      <c r="G11" s="127"/>
      <c r="H11" s="51">
        <v>0</v>
      </c>
    </row>
    <row r="14" spans="1:8" x14ac:dyDescent="0.25">
      <c r="A14" s="125" t="s">
        <v>63</v>
      </c>
      <c r="B14" s="125"/>
      <c r="C14" s="125"/>
      <c r="D14" s="125"/>
      <c r="E14" s="125"/>
      <c r="F14" s="125"/>
      <c r="G14" s="125"/>
      <c r="H14" s="103">
        <f>SUM(H5:H13)</f>
        <v>0</v>
      </c>
    </row>
    <row r="15" spans="1:8" x14ac:dyDescent="0.25">
      <c r="A15" s="125" t="s">
        <v>61</v>
      </c>
      <c r="B15" s="125"/>
      <c r="C15" s="125"/>
      <c r="D15" s="125"/>
      <c r="E15" s="125"/>
      <c r="F15" s="125"/>
      <c r="G15" s="125"/>
      <c r="H15" s="103">
        <f>H14*0.21</f>
        <v>0</v>
      </c>
    </row>
    <row r="16" spans="1:8" x14ac:dyDescent="0.25">
      <c r="A16" s="125" t="s">
        <v>62</v>
      </c>
      <c r="B16" s="125"/>
      <c r="C16" s="125"/>
      <c r="D16" s="125"/>
      <c r="E16" s="125"/>
      <c r="F16" s="125"/>
      <c r="G16" s="125"/>
      <c r="H16" s="103">
        <f>SUM(H14:H15)</f>
        <v>0</v>
      </c>
    </row>
    <row r="48" spans="1:10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</row>
  </sheetData>
  <mergeCells count="8">
    <mergeCell ref="A15:G15"/>
    <mergeCell ref="A16:G16"/>
    <mergeCell ref="A5:G5"/>
    <mergeCell ref="A6:G6"/>
    <mergeCell ref="A8:G8"/>
    <mergeCell ref="A9:G9"/>
    <mergeCell ref="A11:G11"/>
    <mergeCell ref="A14:G14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47"/>
  <sheetViews>
    <sheetView tabSelected="1" workbookViewId="0">
      <selection activeCell="G50" sqref="G50"/>
    </sheetView>
  </sheetViews>
  <sheetFormatPr defaultRowHeight="15" x14ac:dyDescent="0.25"/>
  <cols>
    <col min="1" max="1" width="41" customWidth="1"/>
    <col min="3" max="3" width="18.28515625" customWidth="1"/>
  </cols>
  <sheetData>
    <row r="2" spans="1:3" x14ac:dyDescent="0.25">
      <c r="A2" s="36" t="s">
        <v>39</v>
      </c>
    </row>
    <row r="4" spans="1:3" ht="15.75" thickBot="1" x14ac:dyDescent="0.3"/>
    <row r="5" spans="1:3" x14ac:dyDescent="0.25">
      <c r="A5" s="40" t="s">
        <v>40</v>
      </c>
      <c r="B5" s="41"/>
      <c r="C5" s="42">
        <f>materiál!H40</f>
        <v>0</v>
      </c>
    </row>
    <row r="6" spans="1:3" x14ac:dyDescent="0.25">
      <c r="A6" s="43" t="s">
        <v>41</v>
      </c>
      <c r="B6" s="38"/>
      <c r="C6" s="44">
        <f>montáž!H14</f>
        <v>0</v>
      </c>
    </row>
    <row r="7" spans="1:3" x14ac:dyDescent="0.25">
      <c r="A7" s="43" t="s">
        <v>42</v>
      </c>
      <c r="B7" s="38"/>
      <c r="C7" s="44"/>
    </row>
    <row r="8" spans="1:3" x14ac:dyDescent="0.25">
      <c r="A8" s="43" t="s">
        <v>47</v>
      </c>
      <c r="B8" s="38"/>
      <c r="C8" s="44"/>
    </row>
    <row r="9" spans="1:3" ht="15.75" thickBot="1" x14ac:dyDescent="0.3">
      <c r="A9" s="45" t="s">
        <v>46</v>
      </c>
      <c r="B9" s="46"/>
      <c r="C9" s="47">
        <f>'AT stanice'!G34</f>
        <v>0</v>
      </c>
    </row>
    <row r="10" spans="1:3" hidden="1" x14ac:dyDescent="0.25">
      <c r="C10" s="37"/>
    </row>
    <row r="11" spans="1:3" x14ac:dyDescent="0.25">
      <c r="C11" s="37"/>
    </row>
    <row r="12" spans="1:3" x14ac:dyDescent="0.25">
      <c r="A12" s="48" t="s">
        <v>14</v>
      </c>
      <c r="B12" s="48"/>
      <c r="C12" s="49">
        <f>SUM(C5:C10)</f>
        <v>0</v>
      </c>
    </row>
    <row r="13" spans="1:3" x14ac:dyDescent="0.25">
      <c r="C13" s="37"/>
    </row>
    <row r="14" spans="1:3" ht="15.75" thickBot="1" x14ac:dyDescent="0.3">
      <c r="C14" s="37"/>
    </row>
    <row r="15" spans="1:3" x14ac:dyDescent="0.25">
      <c r="A15" s="40" t="s">
        <v>43</v>
      </c>
      <c r="B15" s="41"/>
      <c r="C15" s="42">
        <f>C5*0.21</f>
        <v>0</v>
      </c>
    </row>
    <row r="16" spans="1:3" x14ac:dyDescent="0.25">
      <c r="A16" s="43" t="s">
        <v>44</v>
      </c>
      <c r="B16" s="38"/>
      <c r="C16" s="44">
        <f t="shared" ref="C16:C19" si="0">C6*0.21</f>
        <v>0</v>
      </c>
    </row>
    <row r="17" spans="1:8" x14ac:dyDescent="0.25">
      <c r="A17" s="43" t="s">
        <v>45</v>
      </c>
      <c r="B17" s="38"/>
      <c r="C17" s="44">
        <f t="shared" si="0"/>
        <v>0</v>
      </c>
    </row>
    <row r="18" spans="1:8" x14ac:dyDescent="0.25">
      <c r="A18" s="43" t="s">
        <v>48</v>
      </c>
      <c r="B18" s="38"/>
      <c r="C18" s="44">
        <f t="shared" si="0"/>
        <v>0</v>
      </c>
    </row>
    <row r="19" spans="1:8" ht="15.75" thickBot="1" x14ac:dyDescent="0.3">
      <c r="A19" s="45" t="s">
        <v>49</v>
      </c>
      <c r="B19" s="46"/>
      <c r="C19" s="47">
        <f t="shared" si="0"/>
        <v>0</v>
      </c>
    </row>
    <row r="20" spans="1:8" x14ac:dyDescent="0.25">
      <c r="C20" s="37"/>
    </row>
    <row r="21" spans="1:8" x14ac:dyDescent="0.25">
      <c r="A21" s="48" t="s">
        <v>50</v>
      </c>
      <c r="B21" s="48"/>
      <c r="C21" s="49">
        <f>SUM(C15:C19)</f>
        <v>0</v>
      </c>
    </row>
    <row r="22" spans="1:8" x14ac:dyDescent="0.25">
      <c r="C22" s="37"/>
      <c r="G22" s="111"/>
      <c r="H22" s="4"/>
    </row>
    <row r="23" spans="1:8" x14ac:dyDescent="0.25">
      <c r="A23" s="38" t="s">
        <v>51</v>
      </c>
      <c r="B23" s="38"/>
      <c r="C23" s="39">
        <f>C5+C15</f>
        <v>0</v>
      </c>
    </row>
    <row r="24" spans="1:8" x14ac:dyDescent="0.25">
      <c r="A24" s="38" t="s">
        <v>52</v>
      </c>
      <c r="B24" s="38"/>
      <c r="C24" s="39">
        <f t="shared" ref="C24:C27" si="1">C6+C16</f>
        <v>0</v>
      </c>
    </row>
    <row r="25" spans="1:8" x14ac:dyDescent="0.25">
      <c r="A25" s="38" t="s">
        <v>54</v>
      </c>
      <c r="B25" s="38"/>
      <c r="C25" s="39">
        <f t="shared" si="1"/>
        <v>0</v>
      </c>
    </row>
    <row r="26" spans="1:8" x14ac:dyDescent="0.25">
      <c r="A26" s="38" t="s">
        <v>55</v>
      </c>
      <c r="B26" s="38"/>
      <c r="C26" s="39">
        <f t="shared" si="1"/>
        <v>0</v>
      </c>
    </row>
    <row r="27" spans="1:8" x14ac:dyDescent="0.25">
      <c r="A27" s="38" t="s">
        <v>56</v>
      </c>
      <c r="B27" s="38"/>
      <c r="C27" s="39">
        <f t="shared" si="1"/>
        <v>0</v>
      </c>
    </row>
    <row r="28" spans="1:8" x14ac:dyDescent="0.25">
      <c r="C28" s="37"/>
    </row>
    <row r="29" spans="1:8" x14ac:dyDescent="0.25">
      <c r="A29" s="48" t="s">
        <v>53</v>
      </c>
      <c r="B29" s="48"/>
      <c r="C29" s="49">
        <f>SUM(C23:C28)</f>
        <v>0</v>
      </c>
    </row>
    <row r="30" spans="1:8" x14ac:dyDescent="0.25">
      <c r="C30" s="37"/>
    </row>
    <row r="46" spans="1:1" x14ac:dyDescent="0.25">
      <c r="A46" s="52"/>
    </row>
    <row r="47" spans="1:1" x14ac:dyDescent="0.25">
      <c r="A47" s="53"/>
    </row>
  </sheetData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materiál</vt:lpstr>
      <vt:lpstr>AT stanice</vt:lpstr>
      <vt:lpstr>montáž</vt:lpstr>
      <vt:lpstr>celkem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bittnerova</cp:lastModifiedBy>
  <cp:lastPrinted>2018-10-02T15:12:57Z</cp:lastPrinted>
  <dcterms:created xsi:type="dcterms:W3CDTF">2014-11-03T10:00:08Z</dcterms:created>
  <dcterms:modified xsi:type="dcterms:W3CDTF">2020-05-14T12:01:12Z</dcterms:modified>
</cp:coreProperties>
</file>